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Лист1" sheetId="9" r:id="rId1"/>
  </sheets>
  <definedNames>
    <definedName name="_xlnm._FilterDatabase" localSheetId="0" hidden="1">Лист1!$D$1:$D$38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1" i="9" l="1"/>
  <c r="M12" i="9"/>
  <c r="M13" i="9"/>
  <c r="M14" i="9"/>
  <c r="M15" i="9"/>
  <c r="M10" i="9"/>
  <c r="J11" i="9"/>
  <c r="I11" i="9"/>
  <c r="J10" i="9"/>
  <c r="I10" i="9"/>
  <c r="J13" i="9"/>
  <c r="I13" i="9"/>
  <c r="J12" i="9"/>
  <c r="I12" i="9"/>
  <c r="M16" i="9" l="1"/>
  <c r="K11" i="9"/>
  <c r="K13" i="9"/>
  <c r="K12" i="9"/>
  <c r="K10" i="9"/>
  <c r="J15" i="9"/>
  <c r="I15" i="9"/>
  <c r="K15" i="9" l="1"/>
  <c r="J14" i="9"/>
  <c r="I14" i="9"/>
  <c r="K14" i="9" l="1"/>
  <c r="I17" i="9" l="1"/>
</calcChain>
</file>

<file path=xl/sharedStrings.xml><?xml version="1.0" encoding="utf-8"?>
<sst xmlns="http://schemas.openxmlformats.org/spreadsheetml/2006/main" count="48" uniqueCount="43">
  <si>
    <t>Кол-во</t>
  </si>
  <si>
    <t>№</t>
  </si>
  <si>
    <t>Однородность совокупности значений выявленных цен, используемых в расчете Н(М)ЦК, ЦКЕП</t>
  </si>
  <si>
    <t>Среднее квадратичное отклонение</t>
  </si>
  <si>
    <t>Итого:</t>
  </si>
  <si>
    <t>В результате проведенного расчета Н(М)ЦК составила:</t>
  </si>
  <si>
    <t>Используемый метод определения НМЦК с обоснованием:</t>
  </si>
  <si>
    <t>Метод сопоставимых рыночных цен (анализ рынка)</t>
  </si>
  <si>
    <t xml:space="preserve">рублей </t>
  </si>
  <si>
    <t>Цена за единицу изм. с НДС (руб.)</t>
  </si>
  <si>
    <t xml:space="preserve">Обоснование начальной (максимальной) цены контракта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</si>
  <si>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Начальная (максимальня) цена контракта,  (руб.)</t>
  </si>
  <si>
    <t xml:space="preserve">            Нормативное значение (предельных цен), не установлено распоряжением Комитета по государственному заказу Санкт-Петербурга от 31.05.2018 №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услуг».</t>
  </si>
  <si>
    <t xml:space="preserve">           Программное обеспечение Официального сайта Российской Федерации в информационно-телекоммуникационной сети «Интернет» для размещения информации о размещении заказов на поставки товаров, выполнение работ, оказание услуг не позволяет проводить операции с такими значениями. Поэтому в случае необходимости Заказчиком применяется округление таких показателей согласно принятым математическим правилам.</t>
  </si>
  <si>
    <t>Расчет НМЦК</t>
  </si>
  <si>
    <t xml:space="preserve">           В случае если победитель не является плательщиком НДС (в том числе находится на упрощенной системе налогообложения), расчеты за единицу товара (выполненные работы, оказанные услуги) производятся с учетом коэффициента пересчета, рассчитанного как отношение цены контракта, предложенной победителем, к начальной (максимальной) цене контракта, сформированной заказчиком, без учета суммы НДС. Контракт заключается по цене, предложенной участником закупки, с которым заключается контракт.
           Валюта, используемая для определения и обоснования начальной (максимальной) цены контракта, (начальной цены единицы товара, работы, услуги), цены заявки на участие в электронном аукционе, для оплаты поставленного товара - рубль Российской Федерации.
</t>
  </si>
  <si>
    <t>Ценовая информация  (руб.)</t>
  </si>
  <si>
    <r>
      <t xml:space="preserve">Средняя арифметическая цена за единицу без НДС (руб.)    </t>
    </r>
    <r>
      <rPr>
        <b/>
        <i/>
        <sz val="12"/>
        <color indexed="8"/>
        <rFont val="Times New Roman"/>
        <family val="1"/>
        <charset val="204"/>
      </rPr>
      <t xml:space="preserve">&lt;ц&gt; </t>
    </r>
  </si>
  <si>
    <r>
      <t xml:space="preserve">коэффициент вариации цен V (%) </t>
    </r>
    <r>
      <rPr>
        <i/>
        <sz val="12"/>
        <color indexed="8"/>
        <rFont val="Times New Roman"/>
        <family val="1"/>
        <charset val="204"/>
      </rPr>
      <t>(не должен превышать 33%)</t>
    </r>
  </si>
  <si>
    <t xml:space="preserve">Наименование закупаемого товара </t>
  </si>
  <si>
    <r>
      <t xml:space="preserve">            Цена включает в себя все расходы на поставку товара, включая расходы по упаковке, доставке, погрузо-разгрузочным работам, поднятие на этаж,</t>
    </r>
    <r>
      <rPr>
        <sz val="12"/>
        <color indexed="8"/>
        <rFont val="Times New Roman"/>
        <family val="1"/>
        <charset val="204"/>
      </rPr>
      <t xml:space="preserve"> а также расходы на страхование, уплату таможенных пошлин, налогов и других обязательных платежей, которые Поставщик должен выплатить в связи с выполнением обязательств по контракту в соответствии с законодательством Российской Федерации. </t>
    </r>
  </si>
  <si>
    <t>штука</t>
  </si>
  <si>
    <t>Ед. изм</t>
  </si>
  <si>
    <t>КТРУ и/или ОКДП 2</t>
  </si>
  <si>
    <t>Экономист __________________________/М.Ю. Погорелова/</t>
  </si>
  <si>
    <t>Объект закупки: Поставка извещателей пожарных, пожарных блоков индикации с клавиатурой, блоков разветвительно-изолирующих</t>
  </si>
  <si>
    <t>26.30.50.121</t>
  </si>
  <si>
    <t xml:space="preserve">Извещатели пожарные (С2000ИП-03 или эквивалент) </t>
  </si>
  <si>
    <t xml:space="preserve">Пожарный блок индикации с клавиатурой
(С2000 БКИ или эквивалент)
</t>
  </si>
  <si>
    <t xml:space="preserve">26.30.50.120   </t>
  </si>
  <si>
    <t xml:space="preserve">Извещатели пожарные (ДИП-34А-03 (ИП 212-34А) или эквивалент) </t>
  </si>
  <si>
    <t xml:space="preserve">26.30.50.121 </t>
  </si>
  <si>
    <t xml:space="preserve">Блок разветвительно-изолирующий
(БРИЗ болид или эквивалент)
</t>
  </si>
  <si>
    <t>26.30.50.129</t>
  </si>
  <si>
    <t>Блок разветвительно-изолирующий  (БРИЗ болид исп-03 или эквивалент)</t>
  </si>
  <si>
    <t xml:space="preserve">26.30.50.129   </t>
  </si>
  <si>
    <t xml:space="preserve">Извещатели пожарные
(ИПР 513-3АМ или эквивалент) </t>
  </si>
  <si>
    <t xml:space="preserve">26.30.50.121   </t>
  </si>
  <si>
    <t>Ценовое предложение № 1 №810 от 22.04.2024</t>
  </si>
  <si>
    <t xml:space="preserve">Ценовое предложение №2  </t>
  </si>
  <si>
    <t>Ценовое предложение №3</t>
  </si>
  <si>
    <t xml:space="preserve">           Начальная (максимальная) цена контракта определена в соответствии с требованиями части 22 статьи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(далее – Закон о контрактной системе).
           Начальная (максимальная) цена контракта определена и обоснована заказчиком посредством применения следующего метода: метод сопоставимых рыночных цен (анализа рынка).
          В целях получения ценовой информации в отношении оказываемых услуг для определения НМЦК Заказчиком был направлен запрос №194 от 07.03.2024 года о предоставлении ценовой информации более 5 (пяти) Исполнителям, обладающим опытом оказания соответствующих услуг, информация о которых имеется в свободном доступе, в частности, опубликована в печати, размещена на сайтах в сети «Интернет». На запрос было представлено одно ценовое предложение от Поставщиков.
            Расчет НМЦК осуществлен на основании минимального ценового предложения, в целях эффективности и экономии использования бюджетных средств, что не противоречит положениям Закона N 44-ФЗ.</t>
  </si>
  <si>
    <t>Дата подготовки обоснования НМЦК 23.04.2024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</si>
</sst>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2">
    <xf numFmtId="0" fontId="0" fillId="0" borderId="0" xfId="0"/>
    <xf numFmtId="0" fontId="5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2" fontId="6" fillId="0" borderId="0" xfId="0" applyNumberFormat="1" applyFont="1" applyBorder="1" applyAlignment="1" applyProtection="1">
      <alignment vertical="center"/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Border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Protection="1"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top" wrapText="1"/>
      <protection locked="0"/>
    </xf>
    <xf numFmtId="1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7" fillId="3" borderId="1" xfId="0" applyNumberFormat="1" applyFont="1" applyFill="1" applyBorder="1" applyAlignment="1" applyProtection="1">
      <alignment horizontal="left"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 applyProtection="1">
      <alignment horizontal="center" vertical="center" wrapText="1" justifyLastLine="1"/>
      <protection hidden="1"/>
    </xf>
    <xf numFmtId="4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1" xfId="0" applyNumberFormat="1" applyFont="1" applyFill="1" applyBorder="1" applyAlignment="1" applyProtection="1">
      <alignment horizontal="center" vertical="center" justifyLastLine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 justifyLastLine="1"/>
      <protection hidden="1"/>
    </xf>
    <xf numFmtId="4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2" fontId="6" fillId="0" borderId="6" xfId="0" applyNumberFormat="1" applyFont="1" applyFill="1" applyBorder="1" applyAlignment="1" applyProtection="1">
      <alignment horizontal="right" vertical="center" wrapText="1"/>
      <protection locked="0"/>
    </xf>
    <xf numFmtId="2" fontId="6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right" vertical="center"/>
      <protection locked="0"/>
    </xf>
    <xf numFmtId="2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6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6" fillId="3" borderId="5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36979</xdr:colOff>
      <xdr:row>7</xdr:row>
      <xdr:rowOff>598715</xdr:rowOff>
    </xdr:from>
    <xdr:to>
      <xdr:col>11</xdr:col>
      <xdr:colOff>0</xdr:colOff>
      <xdr:row>8</xdr:row>
      <xdr:rowOff>2929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0722" y="3026229"/>
          <a:ext cx="1733550" cy="38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189380</xdr:colOff>
      <xdr:row>7</xdr:row>
      <xdr:rowOff>610160</xdr:rowOff>
    </xdr:from>
    <xdr:to>
      <xdr:col>9</xdr:col>
      <xdr:colOff>1189505</xdr:colOff>
      <xdr:row>7</xdr:row>
      <xdr:rowOff>1048310</xdr:rowOff>
    </xdr:to>
    <xdr:pic>
      <xdr:nvPicPr>
        <xdr:cNvPr id="9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3992" y="2546536"/>
          <a:ext cx="1000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zoomScale="70" zoomScaleNormal="70" workbookViewId="0">
      <selection activeCell="A21" sqref="A21:M21"/>
    </sheetView>
  </sheetViews>
  <sheetFormatPr defaultColWidth="9.140625" defaultRowHeight="15.75" x14ac:dyDescent="0.25"/>
  <cols>
    <col min="1" max="1" width="6.42578125" style="1" customWidth="1"/>
    <col min="2" max="2" width="43" style="2" customWidth="1"/>
    <col min="3" max="3" width="20.28515625" style="2" customWidth="1"/>
    <col min="4" max="4" width="10.85546875" style="1" customWidth="1"/>
    <col min="5" max="5" width="12.28515625" style="1" customWidth="1"/>
    <col min="6" max="6" width="24.5703125" style="1" customWidth="1"/>
    <col min="7" max="7" width="19.42578125" style="1" hidden="1" customWidth="1"/>
    <col min="8" max="8" width="19.28515625" style="1" hidden="1" customWidth="1"/>
    <col min="9" max="9" width="22" style="6" customWidth="1"/>
    <col min="10" max="10" width="22.28515625" style="1" customWidth="1"/>
    <col min="11" max="11" width="27.7109375" style="1" customWidth="1"/>
    <col min="12" max="12" width="16.5703125" style="1" customWidth="1"/>
    <col min="13" max="13" width="19.7109375" style="7" customWidth="1"/>
    <col min="14" max="16384" width="9.140625" style="1"/>
  </cols>
  <sheetData>
    <row r="1" spans="1:13" ht="33.6" customHeight="1" x14ac:dyDescent="0.25">
      <c r="A1" s="10"/>
      <c r="B1" s="8"/>
      <c r="C1" s="9"/>
      <c r="D1" s="10"/>
      <c r="E1" s="10"/>
      <c r="F1" s="10"/>
      <c r="G1" s="10"/>
      <c r="H1" s="10"/>
      <c r="I1" s="11"/>
      <c r="J1" s="10"/>
      <c r="K1" s="10"/>
      <c r="L1" s="41"/>
      <c r="M1" s="41"/>
    </row>
    <row r="2" spans="1:13" ht="26.45" customHeight="1" x14ac:dyDescent="0.25">
      <c r="A2" s="46" t="s">
        <v>25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27.6" customHeight="1" x14ac:dyDescent="0.25">
      <c r="A3" s="42" t="s">
        <v>10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x14ac:dyDescent="0.25">
      <c r="A4" s="12"/>
      <c r="B4" s="13"/>
      <c r="C4" s="13"/>
      <c r="D4" s="12"/>
      <c r="E4" s="12"/>
      <c r="F4" s="12"/>
      <c r="G4" s="12"/>
      <c r="H4" s="29"/>
      <c r="I4" s="14"/>
      <c r="J4" s="12"/>
      <c r="K4" s="12"/>
      <c r="L4" s="12"/>
      <c r="M4" s="12"/>
    </row>
    <row r="5" spans="1:13" ht="28.15" customHeight="1" x14ac:dyDescent="0.25">
      <c r="A5" s="43" t="s">
        <v>6</v>
      </c>
      <c r="B5" s="44"/>
      <c r="C5" s="45"/>
      <c r="D5" s="43" t="s">
        <v>7</v>
      </c>
      <c r="E5" s="44"/>
      <c r="F5" s="44"/>
      <c r="G5" s="44"/>
      <c r="H5" s="44"/>
      <c r="I5" s="44"/>
      <c r="J5" s="44"/>
      <c r="K5" s="44"/>
      <c r="L5" s="44"/>
      <c r="M5" s="45"/>
    </row>
    <row r="6" spans="1:13" ht="14.45" customHeight="1" x14ac:dyDescent="0.25">
      <c r="A6" s="43" t="s">
        <v>14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</row>
    <row r="7" spans="1:13" ht="33.6" customHeight="1" x14ac:dyDescent="0.25">
      <c r="A7" s="35" t="s">
        <v>1</v>
      </c>
      <c r="B7" s="35" t="s">
        <v>19</v>
      </c>
      <c r="C7" s="35" t="s">
        <v>23</v>
      </c>
      <c r="D7" s="35" t="s">
        <v>22</v>
      </c>
      <c r="E7" s="35" t="s">
        <v>0</v>
      </c>
      <c r="F7" s="37" t="s">
        <v>16</v>
      </c>
      <c r="G7" s="38"/>
      <c r="H7" s="38"/>
      <c r="I7" s="49" t="s">
        <v>2</v>
      </c>
      <c r="J7" s="50"/>
      <c r="K7" s="51"/>
      <c r="L7" s="35" t="s">
        <v>9</v>
      </c>
      <c r="M7" s="31" t="s">
        <v>11</v>
      </c>
    </row>
    <row r="8" spans="1:13" ht="77.45" customHeight="1" x14ac:dyDescent="0.25">
      <c r="A8" s="36"/>
      <c r="B8" s="36"/>
      <c r="C8" s="36"/>
      <c r="D8" s="36"/>
      <c r="E8" s="36"/>
      <c r="F8" s="15" t="s">
        <v>38</v>
      </c>
      <c r="G8" s="15" t="s">
        <v>39</v>
      </c>
      <c r="H8" s="15" t="s">
        <v>40</v>
      </c>
      <c r="I8" s="16" t="s">
        <v>17</v>
      </c>
      <c r="J8" s="17" t="s">
        <v>3</v>
      </c>
      <c r="K8" s="17" t="s">
        <v>18</v>
      </c>
      <c r="L8" s="36"/>
      <c r="M8" s="32"/>
    </row>
    <row r="9" spans="1:13" ht="15" customHeight="1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10</v>
      </c>
      <c r="J9" s="18">
        <v>11</v>
      </c>
      <c r="K9" s="18">
        <v>12</v>
      </c>
      <c r="L9" s="18">
        <v>13</v>
      </c>
      <c r="M9" s="18">
        <v>14</v>
      </c>
    </row>
    <row r="10" spans="1:13" ht="36.75" customHeight="1" x14ac:dyDescent="0.25">
      <c r="A10" s="19">
        <v>1</v>
      </c>
      <c r="B10" s="20" t="s">
        <v>27</v>
      </c>
      <c r="C10" s="20" t="s">
        <v>26</v>
      </c>
      <c r="D10" s="21" t="s">
        <v>21</v>
      </c>
      <c r="E10" s="22">
        <v>15</v>
      </c>
      <c r="F10" s="23">
        <v>1061.3</v>
      </c>
      <c r="G10" s="23"/>
      <c r="H10" s="23"/>
      <c r="I10" s="24">
        <f>ROUND(AVERAGE(F10:H10),2)</f>
        <v>1061.3</v>
      </c>
      <c r="J10" s="25" t="e">
        <f>STDEV(F10:H10)</f>
        <v>#DIV/0!</v>
      </c>
      <c r="K10" s="26" t="e">
        <f>J10/I10*100</f>
        <v>#DIV/0!</v>
      </c>
      <c r="L10" s="23">
        <v>1061.3</v>
      </c>
      <c r="M10" s="27">
        <f>L10*E10</f>
        <v>15919.5</v>
      </c>
    </row>
    <row r="11" spans="1:13" ht="40.5" customHeight="1" x14ac:dyDescent="0.25">
      <c r="A11" s="19">
        <v>2</v>
      </c>
      <c r="B11" s="20" t="s">
        <v>28</v>
      </c>
      <c r="C11" s="20" t="s">
        <v>29</v>
      </c>
      <c r="D11" s="21" t="s">
        <v>21</v>
      </c>
      <c r="E11" s="22">
        <v>3</v>
      </c>
      <c r="F11" s="23">
        <v>6112.9</v>
      </c>
      <c r="G11" s="23"/>
      <c r="H11" s="23"/>
      <c r="I11" s="24">
        <f>ROUND(AVERAGE(F11:H11),2)</f>
        <v>6112.9</v>
      </c>
      <c r="J11" s="25" t="e">
        <f>STDEV(F11:H11)</f>
        <v>#DIV/0!</v>
      </c>
      <c r="K11" s="26" t="e">
        <f>J11/I11*100</f>
        <v>#DIV/0!</v>
      </c>
      <c r="L11" s="23">
        <v>6112.9</v>
      </c>
      <c r="M11" s="27">
        <f t="shared" ref="M11:M15" si="0">L11*E11</f>
        <v>18338.699999999997</v>
      </c>
    </row>
    <row r="12" spans="1:13" ht="33" customHeight="1" x14ac:dyDescent="0.25">
      <c r="A12" s="19">
        <v>3</v>
      </c>
      <c r="B12" s="20" t="s">
        <v>30</v>
      </c>
      <c r="C12" s="20" t="s">
        <v>31</v>
      </c>
      <c r="D12" s="21" t="s">
        <v>21</v>
      </c>
      <c r="E12" s="22">
        <v>20</v>
      </c>
      <c r="F12" s="23">
        <v>1153.7</v>
      </c>
      <c r="G12" s="23"/>
      <c r="H12" s="23"/>
      <c r="I12" s="24">
        <f>ROUND(AVERAGE(F12:H12),2)</f>
        <v>1153.7</v>
      </c>
      <c r="J12" s="25" t="e">
        <f>STDEV(F12:H12)</f>
        <v>#DIV/0!</v>
      </c>
      <c r="K12" s="26" t="e">
        <f>J12/I12*100</f>
        <v>#DIV/0!</v>
      </c>
      <c r="L12" s="23">
        <v>1153.7</v>
      </c>
      <c r="M12" s="27">
        <f t="shared" si="0"/>
        <v>23074</v>
      </c>
    </row>
    <row r="13" spans="1:13" ht="38.25" customHeight="1" x14ac:dyDescent="0.25">
      <c r="A13" s="19">
        <v>4</v>
      </c>
      <c r="B13" s="20" t="s">
        <v>32</v>
      </c>
      <c r="C13" s="20" t="s">
        <v>33</v>
      </c>
      <c r="D13" s="21" t="s">
        <v>21</v>
      </c>
      <c r="E13" s="22">
        <v>5</v>
      </c>
      <c r="F13" s="23">
        <v>547.45000000000005</v>
      </c>
      <c r="G13" s="23"/>
      <c r="H13" s="23"/>
      <c r="I13" s="24">
        <f>ROUND(AVERAGE(F13:H13),2)</f>
        <v>547.45000000000005</v>
      </c>
      <c r="J13" s="25" t="e">
        <f>STDEV(F13:H13)</f>
        <v>#DIV/0!</v>
      </c>
      <c r="K13" s="26" t="e">
        <f>J13/I13*100</f>
        <v>#DIV/0!</v>
      </c>
      <c r="L13" s="23">
        <v>547.45000000000005</v>
      </c>
      <c r="M13" s="27">
        <f t="shared" si="0"/>
        <v>2737.25</v>
      </c>
    </row>
    <row r="14" spans="1:13" ht="35.25" customHeight="1" x14ac:dyDescent="0.25">
      <c r="A14" s="19">
        <v>5</v>
      </c>
      <c r="B14" s="20" t="s">
        <v>34</v>
      </c>
      <c r="C14" s="20" t="s">
        <v>35</v>
      </c>
      <c r="D14" s="21" t="s">
        <v>21</v>
      </c>
      <c r="E14" s="22">
        <v>5</v>
      </c>
      <c r="F14" s="23">
        <v>547.45000000000005</v>
      </c>
      <c r="G14" s="23"/>
      <c r="H14" s="23"/>
      <c r="I14" s="24">
        <f>ROUND(AVERAGE(F14:H14),2)</f>
        <v>547.45000000000005</v>
      </c>
      <c r="J14" s="25" t="e">
        <f>STDEV(F14:H14)</f>
        <v>#DIV/0!</v>
      </c>
      <c r="K14" s="26" t="e">
        <f>J14/I14*100</f>
        <v>#DIV/0!</v>
      </c>
      <c r="L14" s="23">
        <v>547.45000000000005</v>
      </c>
      <c r="M14" s="27">
        <f t="shared" si="0"/>
        <v>2737.25</v>
      </c>
    </row>
    <row r="15" spans="1:13" ht="31.5" customHeight="1" x14ac:dyDescent="0.25">
      <c r="A15" s="19">
        <v>6</v>
      </c>
      <c r="B15" s="20" t="s">
        <v>36</v>
      </c>
      <c r="C15" s="20" t="s">
        <v>37</v>
      </c>
      <c r="D15" s="21" t="s">
        <v>21</v>
      </c>
      <c r="E15" s="22">
        <v>7</v>
      </c>
      <c r="F15" s="23">
        <v>827.9</v>
      </c>
      <c r="G15" s="23"/>
      <c r="H15" s="23"/>
      <c r="I15" s="24">
        <f>ROUND(AVERAGE(F15:H15),2)</f>
        <v>827.9</v>
      </c>
      <c r="J15" s="25" t="e">
        <f>STDEV(F15:H15)</f>
        <v>#DIV/0!</v>
      </c>
      <c r="K15" s="26" t="e">
        <f>J15/I15*100</f>
        <v>#DIV/0!</v>
      </c>
      <c r="L15" s="23">
        <v>827.9</v>
      </c>
      <c r="M15" s="27">
        <f t="shared" si="0"/>
        <v>5795.3</v>
      </c>
    </row>
    <row r="16" spans="1:13" x14ac:dyDescent="0.25">
      <c r="A16" s="33" t="s">
        <v>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4"/>
      <c r="M16" s="28">
        <f>SUM(M10:M15)</f>
        <v>68602</v>
      </c>
    </row>
    <row r="17" spans="1:14" ht="37.9" customHeight="1" x14ac:dyDescent="0.25">
      <c r="A17" s="48" t="s">
        <v>5</v>
      </c>
      <c r="B17" s="48"/>
      <c r="C17" s="48"/>
      <c r="D17" s="48"/>
      <c r="E17" s="48"/>
      <c r="F17" s="48"/>
      <c r="G17" s="48"/>
      <c r="H17" s="48"/>
      <c r="I17" s="3">
        <f>M16</f>
        <v>68602</v>
      </c>
      <c r="J17" s="4" t="s">
        <v>8</v>
      </c>
      <c r="K17" s="4"/>
      <c r="L17" s="4"/>
      <c r="M17" s="5"/>
    </row>
    <row r="18" spans="1:14" ht="31.15" customHeight="1" x14ac:dyDescent="0.25">
      <c r="A18" s="47" t="s">
        <v>12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14" ht="36" customHeight="1" x14ac:dyDescent="0.25">
      <c r="A19" s="47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4" ht="121.5" customHeight="1" x14ac:dyDescent="0.25">
      <c r="A20" s="47" t="s">
        <v>41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4" ht="36.6" customHeight="1" x14ac:dyDescent="0.25">
      <c r="A21" s="40" t="s">
        <v>13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4" ht="48.6" customHeight="1" x14ac:dyDescent="0.25">
      <c r="A22" s="40" t="s">
        <v>15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1:14" ht="24" customHeight="1" x14ac:dyDescent="0.25">
      <c r="A23" s="39" t="s">
        <v>42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 ht="24" customHeight="1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 ht="26.25" customHeight="1" x14ac:dyDescent="0.25">
      <c r="B25" s="2" t="s">
        <v>24</v>
      </c>
      <c r="M25" s="1"/>
      <c r="N25" s="7"/>
    </row>
    <row r="26" spans="1:14" ht="28.15" customHeight="1" x14ac:dyDescent="0.25"/>
  </sheetData>
  <sheetProtection deleteColumns="0"/>
  <mergeCells count="23">
    <mergeCell ref="A23:N23"/>
    <mergeCell ref="A21:M21"/>
    <mergeCell ref="A22:M22"/>
    <mergeCell ref="L1:M1"/>
    <mergeCell ref="A3:M3"/>
    <mergeCell ref="D5:M5"/>
    <mergeCell ref="A6:M6"/>
    <mergeCell ref="A2:M2"/>
    <mergeCell ref="A5:C5"/>
    <mergeCell ref="A18:M18"/>
    <mergeCell ref="A20:M20"/>
    <mergeCell ref="A17:H17"/>
    <mergeCell ref="A19:M19"/>
    <mergeCell ref="C7:C8"/>
    <mergeCell ref="I7:K7"/>
    <mergeCell ref="M7:M8"/>
    <mergeCell ref="A16:L16"/>
    <mergeCell ref="L7:L8"/>
    <mergeCell ref="A7:A8"/>
    <mergeCell ref="B7:B8"/>
    <mergeCell ref="D7:D8"/>
    <mergeCell ref="E7:E8"/>
    <mergeCell ref="F7:H7"/>
  </mergeCells>
  <pageMargins left="0.39370078740157483" right="0.39370078740157483" top="0.82677165354330717" bottom="0.39370078740157483" header="3.937007874015748E-2" footer="3.937007874015748E-2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2024-04-23T07:13:18Z</dcterms:modified>
</cp:coreProperties>
</file>